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88F0E817-807E-4B18-8222-564D0F4C3F18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19" r:id="rId1"/>
    <sheet name="OCAK 2026" sheetId="20" r:id="rId2"/>
    <sheet name="ŞUBAT 2026" sheetId="21" r:id="rId3"/>
    <sheet name="MART 2026" sheetId="22" r:id="rId4"/>
    <sheet name="NİSAN 2026" sheetId="23" r:id="rId5"/>
    <sheet name="MAYIS 2026" sheetId="2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N1" i="22"/>
  <c r="N1" i="21"/>
  <c r="J4" i="24" l="1"/>
  <c r="J36" i="24"/>
  <c r="N1" i="20"/>
  <c r="J5" i="24" l="1"/>
  <c r="N1" i="23"/>
  <c r="L36" i="24" l="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3" l="1"/>
  <c r="J36" i="23" s="1"/>
  <c r="F37" i="22"/>
  <c r="J4" i="22" s="1"/>
  <c r="F37" i="21"/>
  <c r="J4" i="21" s="1"/>
  <c r="F37" i="20"/>
  <c r="J36" i="20" s="1"/>
  <c r="AC2" i="1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J4" i="23" l="1"/>
  <c r="J5" i="23" s="1"/>
  <c r="J36" i="22"/>
  <c r="J36" i="21"/>
  <c r="J5" i="22"/>
  <c r="J5" i="21"/>
  <c r="J4" i="20"/>
  <c r="J5" i="20" s="1"/>
  <c r="F37" i="19"/>
  <c r="L36" i="23" l="1"/>
  <c r="L36" i="22"/>
  <c r="L36" i="21"/>
  <c r="L36" i="20"/>
  <c r="J36" i="19"/>
  <c r="J4" i="19"/>
  <c r="J5" i="19" s="1"/>
  <c r="L36" i="19" l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/>
  <c r="J35" i="24" s="1"/>
  <c r="J39" i="24" s="1"/>
</calcChain>
</file>

<file path=xl/sharedStrings.xml><?xml version="1.0" encoding="utf-8"?>
<sst xmlns="http://schemas.openxmlformats.org/spreadsheetml/2006/main" count="247" uniqueCount="43">
  <si>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</si>
  <si>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</si>
  <si>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</si>
  <si>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</si>
  <si>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</si>
  <si>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</si>
  <si>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</si>
  <si>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</si>
  <si>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</si>
  <si>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</si>
  <si>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</si>
  <si>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</si>
  <si>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</si>
  <si>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</si>
  <si>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</si>
  <si>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</si>
  <si>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</si>
  <si>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</si>
  <si>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</si>
  <si>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</si>
  <si>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</si>
  <si>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</si>
  <si>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</si>
  <si>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</si>
  <si>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</si>
  <si>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</si>
  <si>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</si>
  <si>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</si>
  <si>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</si>
  <si>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</si>
  <si>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</si>
  <si>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HALİL ÇİFTCİ</t>
  </si>
  <si>
    <t>HORTUM 6 MT X 180 TL</t>
  </si>
  <si>
    <t>Z.EYYÜPAĞA</t>
  </si>
  <si>
    <t>AVANS</t>
  </si>
  <si>
    <t>254407 NOLU Z.ÇEKİ</t>
  </si>
  <si>
    <t>OCAK SÜNE YAZILAN</t>
  </si>
  <si>
    <t>ÇEK 1. TAKSİT</t>
  </si>
  <si>
    <t>ÇEK 2. TAKSİT</t>
  </si>
  <si>
    <t>ŞUBAT  SÜTÜNDE  60.000</t>
  </si>
  <si>
    <t>V.EYYÜPAĞA</t>
  </si>
  <si>
    <t>Z.KATILIM</t>
  </si>
  <si>
    <t>ŞUBAT  SÜTÜNE YAZILAN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</si>
</sst>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2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67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8" fillId="0" borderId="9" xfId="210" applyFont="1" applyBorder="1"/>
    <xf numFmtId="0" fontId="0" fillId="0" borderId="9" xfId="0" applyBorder="1" applyAlignment="1">
      <alignment horizontal="center"/>
    </xf>
    <xf numFmtId="4" fontId="1" fillId="2" borderId="9" xfId="211" applyNumberFormat="1" applyFill="1" applyBorder="1" applyAlignment="1">
      <alignment horizontal="right"/>
    </xf>
    <xf numFmtId="14" fontId="0" fillId="2" borderId="9" xfId="0" applyNumberFormat="1" applyFill="1" applyBorder="1"/>
    <xf numFmtId="0" fontId="0" fillId="34" borderId="9" xfId="0" applyFill="1" applyBorder="1"/>
    <xf numFmtId="43" fontId="0" fillId="34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12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11" xr:uid="{B9815763-7C62-4B4F-AB13-D82C1E1734FD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9" t="s">
        <v>11</v>
      </c>
      <c r="I35" s="59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4"/>
      <c r="F39" s="35"/>
      <c r="G39" s="28"/>
      <c r="H39" s="63" t="s">
        <v>17</v>
      </c>
      <c r="I39" s="63"/>
      <c r="J39" s="29">
        <f>J36+J37+J38-J35</f>
        <v>0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5245-2DF0-4D97-A00F-0CA3539494EA}">
  <dimension ref="B1:AC43"/>
  <sheetViews>
    <sheetView zoomScale="85" zoomScaleNormal="85" workbookViewId="0">
      <selection activeCell="L6" sqref="L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60000</v>
      </c>
    </row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L2" s="64" t="s">
        <v>34</v>
      </c>
      <c r="M2" s="65"/>
      <c r="N2" s="6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46023</v>
      </c>
      <c r="C4" s="8">
        <v>375</v>
      </c>
      <c r="D4" s="9"/>
      <c r="E4" s="10">
        <v>20.5</v>
      </c>
      <c r="F4" s="33">
        <f>E4*C4</f>
        <v>7687.5</v>
      </c>
      <c r="G4" s="11"/>
      <c r="H4" s="12" t="s">
        <v>6</v>
      </c>
      <c r="I4" s="13">
        <v>0.01</v>
      </c>
      <c r="J4" s="14">
        <f>(F36+F37)*I4</f>
        <v>2436.0250000000001</v>
      </c>
      <c r="L4" s="50">
        <v>46096</v>
      </c>
      <c r="M4" s="13" t="s">
        <v>35</v>
      </c>
      <c r="N4" s="49">
        <v>115000</v>
      </c>
    </row>
    <row r="5" spans="2:29" x14ac:dyDescent="0.25">
      <c r="B5" s="7">
        <v>46024</v>
      </c>
      <c r="C5" s="8">
        <v>374</v>
      </c>
      <c r="D5" s="9"/>
      <c r="E5" s="10">
        <v>20.5</v>
      </c>
      <c r="F5" s="33">
        <f t="shared" ref="F5:F34" si="0">E5*C5</f>
        <v>7667</v>
      </c>
      <c r="G5" s="11"/>
      <c r="H5" s="12" t="s">
        <v>7</v>
      </c>
      <c r="I5" s="13">
        <v>1E-3</v>
      </c>
      <c r="J5" s="14">
        <f>(F36+F37-J4-J6)*I5</f>
        <v>241.16647500000002</v>
      </c>
      <c r="L5" s="51" t="s">
        <v>36</v>
      </c>
      <c r="M5" s="51"/>
      <c r="N5" s="52">
        <v>-55000</v>
      </c>
    </row>
    <row r="6" spans="2:29" x14ac:dyDescent="0.25">
      <c r="B6" s="7">
        <v>46025</v>
      </c>
      <c r="C6" s="8">
        <v>375</v>
      </c>
      <c r="D6" s="9"/>
      <c r="E6" s="10">
        <v>20.5</v>
      </c>
      <c r="F6" s="33">
        <f t="shared" si="0"/>
        <v>7687.5</v>
      </c>
      <c r="G6" s="11"/>
      <c r="H6" s="12" t="s">
        <v>8</v>
      </c>
      <c r="I6" s="13"/>
      <c r="J6" s="14"/>
      <c r="L6" s="17" t="s">
        <v>39</v>
      </c>
      <c r="M6" s="17"/>
      <c r="N6" s="17"/>
    </row>
    <row r="7" spans="2:29" x14ac:dyDescent="0.25">
      <c r="B7" s="7">
        <v>46026</v>
      </c>
      <c r="C7" s="8">
        <v>366</v>
      </c>
      <c r="D7" s="9"/>
      <c r="E7" s="10">
        <v>20.5</v>
      </c>
      <c r="F7" s="33">
        <f t="shared" si="0"/>
        <v>7503</v>
      </c>
      <c r="G7" s="11"/>
      <c r="H7" s="12" t="s">
        <v>9</v>
      </c>
      <c r="I7" s="13"/>
      <c r="J7" s="14">
        <f>'ARALIK 2025'!J39*-1</f>
        <v>0</v>
      </c>
      <c r="L7" s="17"/>
      <c r="M7" s="17"/>
      <c r="N7" s="9"/>
    </row>
    <row r="8" spans="2:29" x14ac:dyDescent="0.25">
      <c r="B8" s="7">
        <v>46027</v>
      </c>
      <c r="C8" s="8">
        <v>361</v>
      </c>
      <c r="D8" s="9"/>
      <c r="E8" s="10">
        <v>20.5</v>
      </c>
      <c r="F8" s="33">
        <f t="shared" si="0"/>
        <v>7400.5</v>
      </c>
      <c r="G8" s="15"/>
      <c r="H8" s="16"/>
      <c r="I8" s="17"/>
      <c r="J8" s="18"/>
    </row>
    <row r="9" spans="2:29" x14ac:dyDescent="0.25">
      <c r="B9" s="7">
        <v>46028</v>
      </c>
      <c r="C9" s="8">
        <v>377</v>
      </c>
      <c r="D9" s="9"/>
      <c r="E9" s="10">
        <v>20.5</v>
      </c>
      <c r="F9" s="33">
        <f t="shared" si="0"/>
        <v>7728.5</v>
      </c>
      <c r="G9" s="15"/>
      <c r="H9" s="16"/>
      <c r="I9" s="17"/>
      <c r="J9" s="18"/>
    </row>
    <row r="10" spans="2:29" x14ac:dyDescent="0.25">
      <c r="B10" s="7">
        <v>46029</v>
      </c>
      <c r="C10" s="8">
        <v>358</v>
      </c>
      <c r="D10" s="9"/>
      <c r="E10" s="10">
        <v>20.5</v>
      </c>
      <c r="F10" s="33">
        <f t="shared" si="0"/>
        <v>7339</v>
      </c>
      <c r="G10" s="15"/>
      <c r="H10" s="16"/>
      <c r="I10" s="17"/>
      <c r="J10" s="18"/>
    </row>
    <row r="11" spans="2:29" x14ac:dyDescent="0.25">
      <c r="B11" s="7">
        <v>46030</v>
      </c>
      <c r="C11" s="8">
        <v>345</v>
      </c>
      <c r="D11" s="9"/>
      <c r="E11" s="10">
        <v>20.5</v>
      </c>
      <c r="F11" s="33">
        <f t="shared" si="0"/>
        <v>7072.5</v>
      </c>
      <c r="G11" s="15"/>
      <c r="H11" s="16" t="s">
        <v>32</v>
      </c>
      <c r="I11" s="17"/>
      <c r="J11" s="18">
        <v>1080</v>
      </c>
    </row>
    <row r="12" spans="2:29" x14ac:dyDescent="0.25">
      <c r="B12" s="7">
        <v>46031</v>
      </c>
      <c r="C12" s="8">
        <v>356</v>
      </c>
      <c r="D12" s="9"/>
      <c r="E12" s="10">
        <v>20.5</v>
      </c>
      <c r="F12" s="33">
        <f t="shared" si="0"/>
        <v>7298</v>
      </c>
      <c r="G12" s="19"/>
      <c r="H12" s="16"/>
      <c r="I12" s="17"/>
      <c r="J12" s="18"/>
    </row>
    <row r="13" spans="2:29" x14ac:dyDescent="0.25">
      <c r="B13" s="7">
        <v>46032</v>
      </c>
      <c r="C13" s="8">
        <v>343</v>
      </c>
      <c r="D13" s="9"/>
      <c r="E13" s="10">
        <v>20.5</v>
      </c>
      <c r="F13" s="33">
        <f t="shared" si="0"/>
        <v>7031.5</v>
      </c>
      <c r="G13" s="15">
        <v>46036</v>
      </c>
      <c r="H13" s="16" t="s">
        <v>33</v>
      </c>
      <c r="I13" s="17"/>
      <c r="J13" s="18">
        <v>51350.39</v>
      </c>
    </row>
    <row r="14" spans="2:29" x14ac:dyDescent="0.25">
      <c r="B14" s="7">
        <v>46033</v>
      </c>
      <c r="C14" s="8">
        <v>350</v>
      </c>
      <c r="D14" s="9"/>
      <c r="E14" s="10">
        <v>20.5</v>
      </c>
      <c r="F14" s="33">
        <f t="shared" si="0"/>
        <v>7175</v>
      </c>
      <c r="G14" s="19"/>
      <c r="H14" s="16"/>
      <c r="I14" s="17"/>
      <c r="J14" s="18"/>
    </row>
    <row r="15" spans="2:29" x14ac:dyDescent="0.25">
      <c r="B15" s="7">
        <v>46034</v>
      </c>
      <c r="C15" s="8">
        <v>352</v>
      </c>
      <c r="D15" s="9"/>
      <c r="E15" s="10">
        <v>20.5</v>
      </c>
      <c r="F15" s="33">
        <f t="shared" si="0"/>
        <v>7216</v>
      </c>
      <c r="G15" s="19"/>
      <c r="H15" s="16" t="s">
        <v>37</v>
      </c>
      <c r="I15" s="17"/>
      <c r="J15" s="18">
        <v>55000</v>
      </c>
    </row>
    <row r="16" spans="2:29" x14ac:dyDescent="0.25">
      <c r="B16" s="7">
        <v>46035</v>
      </c>
      <c r="C16" s="8">
        <v>359</v>
      </c>
      <c r="D16" s="9"/>
      <c r="E16" s="10">
        <v>20.5</v>
      </c>
      <c r="F16" s="33">
        <f t="shared" si="0"/>
        <v>7359.5</v>
      </c>
      <c r="G16" s="19"/>
      <c r="H16" s="16"/>
      <c r="I16" s="17"/>
      <c r="J16" s="18"/>
    </row>
    <row r="17" spans="2:10" x14ac:dyDescent="0.25">
      <c r="B17" s="7">
        <v>46036</v>
      </c>
      <c r="C17" s="8">
        <v>373</v>
      </c>
      <c r="D17" s="9"/>
      <c r="E17" s="10">
        <v>20.5</v>
      </c>
      <c r="F17" s="33">
        <f t="shared" si="0"/>
        <v>7646.5</v>
      </c>
      <c r="G17" s="15">
        <v>46056</v>
      </c>
      <c r="H17" s="16" t="s">
        <v>40</v>
      </c>
      <c r="I17" s="17"/>
      <c r="J17" s="18">
        <v>119261.09</v>
      </c>
    </row>
    <row r="18" spans="2:10" x14ac:dyDescent="0.25">
      <c r="B18" s="7">
        <v>46037</v>
      </c>
      <c r="C18" s="8">
        <v>362</v>
      </c>
      <c r="D18" s="9"/>
      <c r="E18" s="10">
        <v>20.5</v>
      </c>
      <c r="F18" s="33">
        <f t="shared" si="0"/>
        <v>7421</v>
      </c>
      <c r="G18" s="19"/>
      <c r="H18" s="16"/>
      <c r="I18" s="17"/>
      <c r="J18" s="18"/>
    </row>
    <row r="19" spans="2:10" x14ac:dyDescent="0.25">
      <c r="B19" s="7">
        <v>46038</v>
      </c>
      <c r="C19" s="8">
        <v>359</v>
      </c>
      <c r="D19" s="9"/>
      <c r="E19" s="10">
        <v>20.5</v>
      </c>
      <c r="F19" s="33">
        <f t="shared" si="0"/>
        <v>7359.5</v>
      </c>
      <c r="G19" s="19"/>
      <c r="H19" s="16"/>
      <c r="I19" s="17"/>
      <c r="J19" s="18"/>
    </row>
    <row r="20" spans="2:10" x14ac:dyDescent="0.25">
      <c r="B20" s="7">
        <v>46039</v>
      </c>
      <c r="C20" s="8">
        <v>369</v>
      </c>
      <c r="D20" s="9"/>
      <c r="E20" s="10">
        <v>20.5</v>
      </c>
      <c r="F20" s="33">
        <f t="shared" si="0"/>
        <v>7564.5</v>
      </c>
      <c r="G20" s="19"/>
      <c r="H20" s="16"/>
      <c r="I20" s="17"/>
      <c r="J20" s="18"/>
    </row>
    <row r="21" spans="2:10" x14ac:dyDescent="0.25">
      <c r="B21" s="7">
        <v>46040</v>
      </c>
      <c r="C21" s="8">
        <v>357</v>
      </c>
      <c r="D21" s="9"/>
      <c r="E21" s="10">
        <v>20.5</v>
      </c>
      <c r="F21" s="33">
        <f t="shared" si="0"/>
        <v>7318.5</v>
      </c>
      <c r="G21" s="19"/>
      <c r="H21" s="16"/>
      <c r="I21" s="17"/>
      <c r="J21" s="18"/>
    </row>
    <row r="22" spans="2:10" x14ac:dyDescent="0.25">
      <c r="B22" s="7">
        <v>46041</v>
      </c>
      <c r="C22" s="8">
        <v>360</v>
      </c>
      <c r="D22" s="9"/>
      <c r="E22" s="10">
        <v>20.5</v>
      </c>
      <c r="F22" s="33">
        <f t="shared" si="0"/>
        <v>7380</v>
      </c>
      <c r="G22" s="19"/>
      <c r="H22" s="16"/>
      <c r="I22" s="17"/>
      <c r="J22" s="18"/>
    </row>
    <row r="23" spans="2:10" x14ac:dyDescent="0.25">
      <c r="B23" s="7">
        <v>46042</v>
      </c>
      <c r="C23" s="8">
        <v>348</v>
      </c>
      <c r="D23" s="9"/>
      <c r="E23" s="10">
        <v>20.5</v>
      </c>
      <c r="F23" s="33">
        <f t="shared" si="0"/>
        <v>7134</v>
      </c>
      <c r="G23" s="19"/>
      <c r="H23" s="16"/>
      <c r="I23" s="17"/>
      <c r="J23" s="18"/>
    </row>
    <row r="24" spans="2:10" x14ac:dyDescent="0.25">
      <c r="B24" s="7">
        <v>46043</v>
      </c>
      <c r="C24" s="8">
        <v>364</v>
      </c>
      <c r="D24" s="9"/>
      <c r="E24" s="10">
        <v>20.5</v>
      </c>
      <c r="F24" s="33">
        <f t="shared" si="0"/>
        <v>7462</v>
      </c>
      <c r="G24" s="19"/>
      <c r="H24" s="16"/>
      <c r="I24" s="17"/>
      <c r="J24" s="18"/>
    </row>
    <row r="25" spans="2:10" x14ac:dyDescent="0.25">
      <c r="B25" s="7">
        <v>46044</v>
      </c>
      <c r="C25" s="8">
        <v>347</v>
      </c>
      <c r="D25" s="9"/>
      <c r="E25" s="10">
        <v>24.5</v>
      </c>
      <c r="F25" s="33">
        <f t="shared" si="0"/>
        <v>8501.5</v>
      </c>
      <c r="G25" s="19"/>
      <c r="H25" s="16"/>
      <c r="I25" s="17"/>
      <c r="J25" s="18"/>
    </row>
    <row r="26" spans="2:10" x14ac:dyDescent="0.25">
      <c r="B26" s="7">
        <v>46045</v>
      </c>
      <c r="C26" s="8">
        <v>362</v>
      </c>
      <c r="D26" s="9"/>
      <c r="E26" s="10">
        <v>24.5</v>
      </c>
      <c r="F26" s="33">
        <f t="shared" si="0"/>
        <v>8869</v>
      </c>
      <c r="G26" s="19"/>
      <c r="H26" s="16"/>
      <c r="I26" s="17"/>
      <c r="J26" s="18"/>
    </row>
    <row r="27" spans="2:10" x14ac:dyDescent="0.25">
      <c r="B27" s="7">
        <v>46046</v>
      </c>
      <c r="C27" s="8">
        <v>351</v>
      </c>
      <c r="D27" s="9"/>
      <c r="E27" s="10">
        <v>24.5</v>
      </c>
      <c r="F27" s="33">
        <f t="shared" si="0"/>
        <v>8599.5</v>
      </c>
      <c r="G27" s="19"/>
      <c r="H27" s="16"/>
      <c r="I27" s="17"/>
      <c r="J27" s="18"/>
    </row>
    <row r="28" spans="2:10" x14ac:dyDescent="0.25">
      <c r="B28" s="7">
        <v>46047</v>
      </c>
      <c r="C28" s="8">
        <v>359</v>
      </c>
      <c r="D28" s="9"/>
      <c r="E28" s="10">
        <v>24.5</v>
      </c>
      <c r="F28" s="33">
        <f t="shared" si="0"/>
        <v>8795.5</v>
      </c>
      <c r="G28" s="19"/>
      <c r="H28" s="16"/>
      <c r="I28" s="17"/>
      <c r="J28" s="18"/>
    </row>
    <row r="29" spans="2:10" x14ac:dyDescent="0.25">
      <c r="B29" s="7">
        <v>46048</v>
      </c>
      <c r="C29" s="8">
        <v>347</v>
      </c>
      <c r="D29" s="9"/>
      <c r="E29" s="10">
        <v>24.5</v>
      </c>
      <c r="F29" s="33">
        <f t="shared" si="0"/>
        <v>8501.5</v>
      </c>
      <c r="G29" s="19"/>
      <c r="H29" s="16"/>
      <c r="I29" s="17"/>
      <c r="J29" s="18"/>
    </row>
    <row r="30" spans="2:10" x14ac:dyDescent="0.25">
      <c r="B30" s="7">
        <v>46049</v>
      </c>
      <c r="C30" s="8">
        <v>368</v>
      </c>
      <c r="D30" s="9"/>
      <c r="E30" s="10">
        <v>24.5</v>
      </c>
      <c r="F30" s="33">
        <f t="shared" si="0"/>
        <v>9016</v>
      </c>
      <c r="G30" s="19"/>
      <c r="H30" s="16"/>
      <c r="I30" s="17"/>
      <c r="J30" s="18"/>
    </row>
    <row r="31" spans="2:10" x14ac:dyDescent="0.25">
      <c r="B31" s="7">
        <v>46050</v>
      </c>
      <c r="C31" s="8">
        <v>360</v>
      </c>
      <c r="D31" s="9"/>
      <c r="E31" s="10">
        <v>24.5</v>
      </c>
      <c r="F31" s="33">
        <f t="shared" si="0"/>
        <v>8820</v>
      </c>
      <c r="G31" s="19"/>
      <c r="H31" s="16"/>
      <c r="I31" s="17"/>
      <c r="J31" s="18"/>
    </row>
    <row r="32" spans="2:10" x14ac:dyDescent="0.25">
      <c r="B32" s="7">
        <v>46051</v>
      </c>
      <c r="C32" s="8">
        <v>363</v>
      </c>
      <c r="D32" s="9"/>
      <c r="E32" s="10">
        <v>24.5</v>
      </c>
      <c r="F32" s="33">
        <f t="shared" si="0"/>
        <v>8893.5</v>
      </c>
      <c r="G32" s="19"/>
      <c r="H32" s="16"/>
      <c r="I32" s="17"/>
      <c r="J32" s="18"/>
    </row>
    <row r="33" spans="2:12" x14ac:dyDescent="0.25">
      <c r="B33" s="7">
        <v>46052</v>
      </c>
      <c r="C33" s="8">
        <v>374</v>
      </c>
      <c r="D33" s="9"/>
      <c r="E33" s="10">
        <v>24.5</v>
      </c>
      <c r="F33" s="33">
        <f t="shared" si="0"/>
        <v>9163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367</v>
      </c>
      <c r="D34" s="45"/>
      <c r="E34" s="10">
        <v>24.5</v>
      </c>
      <c r="F34" s="46">
        <f t="shared" si="0"/>
        <v>8991.5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11181</v>
      </c>
      <c r="D35" s="40">
        <f>SUM(D4:D34)</f>
        <v>0</v>
      </c>
      <c r="E35" s="41"/>
      <c r="F35" s="42" t="s">
        <v>4</v>
      </c>
      <c r="G35" s="24"/>
      <c r="H35" s="59" t="s">
        <v>11</v>
      </c>
      <c r="I35" s="59"/>
      <c r="J35" s="25">
        <f>SUM(J4:J34)</f>
        <v>229368.67147499998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243602.5</v>
      </c>
      <c r="L36" s="31">
        <f>J36-J4-J5-J6</f>
        <v>240925.308525</v>
      </c>
    </row>
    <row r="37" spans="2:12" x14ac:dyDescent="0.25">
      <c r="B37" s="26" t="s">
        <v>14</v>
      </c>
      <c r="C37" s="30">
        <f>C35</f>
        <v>11181</v>
      </c>
      <c r="D37" s="9">
        <f>D35/1.03</f>
        <v>0</v>
      </c>
      <c r="E37" s="10"/>
      <c r="F37" s="33">
        <f>SUM(F4:F36)</f>
        <v>243602.5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4"/>
      <c r="F39" s="35"/>
      <c r="G39" s="28"/>
      <c r="H39" s="63" t="s">
        <v>17</v>
      </c>
      <c r="I39" s="63"/>
      <c r="J39" s="29">
        <f>J36+J37+J38-J35</f>
        <v>14233.828525000019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B81D-B3D1-410A-A006-D4AE31B37D64}">
  <dimension ref="B1:AC43"/>
  <sheetViews>
    <sheetView zoomScale="85" zoomScaleNormal="85" workbookViewId="0">
      <selection activeCell="L7" sqref="L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0</v>
      </c>
    </row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L2" s="64" t="s">
        <v>34</v>
      </c>
      <c r="M2" s="65"/>
      <c r="N2" s="6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46054</v>
      </c>
      <c r="C4" s="8">
        <v>362</v>
      </c>
      <c r="D4" s="9"/>
      <c r="E4" s="10">
        <v>24.5</v>
      </c>
      <c r="F4" s="33">
        <f>E4*C4</f>
        <v>8869</v>
      </c>
      <c r="G4" s="11"/>
      <c r="H4" s="12" t="s">
        <v>6</v>
      </c>
      <c r="I4" s="13">
        <v>0.01</v>
      </c>
      <c r="J4" s="14">
        <f>(F36+F37)*I4</f>
        <v>2393.895</v>
      </c>
      <c r="L4" s="50">
        <v>46096</v>
      </c>
      <c r="M4" s="13" t="s">
        <v>35</v>
      </c>
      <c r="N4" s="49">
        <v>115000</v>
      </c>
    </row>
    <row r="5" spans="2:29" x14ac:dyDescent="0.25">
      <c r="B5" s="7">
        <v>46055</v>
      </c>
      <c r="C5" s="8">
        <v>362</v>
      </c>
      <c r="D5" s="9"/>
      <c r="E5" s="10">
        <v>24.5</v>
      </c>
      <c r="F5" s="33">
        <f t="shared" ref="F5:F34" si="0">E5*C5</f>
        <v>8869</v>
      </c>
      <c r="G5" s="11"/>
      <c r="H5" s="12" t="s">
        <v>7</v>
      </c>
      <c r="I5" s="13">
        <v>1E-3</v>
      </c>
      <c r="J5" s="14">
        <f>(F36+F37-J4-J6)*I5</f>
        <v>236.99560500000001</v>
      </c>
      <c r="L5" s="51" t="s">
        <v>36</v>
      </c>
      <c r="M5" s="51"/>
      <c r="N5" s="52">
        <v>-55000</v>
      </c>
    </row>
    <row r="6" spans="2:29" x14ac:dyDescent="0.25">
      <c r="B6" s="7">
        <v>46056</v>
      </c>
      <c r="C6" s="8">
        <v>370</v>
      </c>
      <c r="D6" s="9"/>
      <c r="E6" s="10">
        <v>24.5</v>
      </c>
      <c r="F6" s="33">
        <f t="shared" si="0"/>
        <v>9065</v>
      </c>
      <c r="G6" s="11"/>
      <c r="H6" s="12" t="s">
        <v>8</v>
      </c>
      <c r="I6" s="13"/>
      <c r="J6" s="14"/>
      <c r="L6" s="51" t="s">
        <v>42</v>
      </c>
      <c r="M6" s="51"/>
      <c r="N6" s="52">
        <v>-60000</v>
      </c>
    </row>
    <row r="7" spans="2:29" x14ac:dyDescent="0.25">
      <c r="B7" s="7">
        <v>46057</v>
      </c>
      <c r="C7" s="8">
        <v>347</v>
      </c>
      <c r="D7" s="9"/>
      <c r="E7" s="10">
        <v>24.5</v>
      </c>
      <c r="F7" s="33">
        <f t="shared" si="0"/>
        <v>8501.5</v>
      </c>
      <c r="G7" s="11"/>
      <c r="H7" s="12" t="s">
        <v>9</v>
      </c>
      <c r="I7" s="13"/>
      <c r="J7" s="14">
        <f>'OCAK 2026'!J39*-1</f>
        <v>-14233.828525000019</v>
      </c>
      <c r="L7" s="17"/>
      <c r="M7" s="17"/>
      <c r="N7" s="9"/>
    </row>
    <row r="8" spans="2:29" x14ac:dyDescent="0.25">
      <c r="B8" s="7">
        <v>46058</v>
      </c>
      <c r="C8" s="8">
        <v>348</v>
      </c>
      <c r="D8" s="9"/>
      <c r="E8" s="10">
        <v>24.5</v>
      </c>
      <c r="F8" s="33">
        <f t="shared" si="0"/>
        <v>8526</v>
      </c>
      <c r="G8" s="15"/>
      <c r="H8" s="16"/>
      <c r="I8" s="17"/>
      <c r="J8" s="18"/>
    </row>
    <row r="9" spans="2:29" x14ac:dyDescent="0.25">
      <c r="B9" s="7">
        <v>46059</v>
      </c>
      <c r="C9" s="8">
        <v>340</v>
      </c>
      <c r="D9" s="9"/>
      <c r="E9" s="10">
        <v>24.5</v>
      </c>
      <c r="F9" s="33">
        <f t="shared" si="0"/>
        <v>8330</v>
      </c>
      <c r="G9" s="15"/>
      <c r="H9" s="16"/>
      <c r="I9" s="17"/>
      <c r="J9" s="18"/>
    </row>
    <row r="10" spans="2:29" x14ac:dyDescent="0.25">
      <c r="B10" s="7">
        <v>46060</v>
      </c>
      <c r="C10" s="8">
        <v>334</v>
      </c>
      <c r="D10" s="9"/>
      <c r="E10" s="10">
        <v>24.5</v>
      </c>
      <c r="F10" s="33">
        <f t="shared" si="0"/>
        <v>8183</v>
      </c>
      <c r="G10" s="15"/>
      <c r="H10" s="16"/>
      <c r="I10" s="17"/>
      <c r="J10" s="18"/>
    </row>
    <row r="11" spans="2:29" x14ac:dyDescent="0.25">
      <c r="B11" s="7">
        <v>46061</v>
      </c>
      <c r="C11" s="8">
        <v>345</v>
      </c>
      <c r="D11" s="9"/>
      <c r="E11" s="10">
        <v>24.5</v>
      </c>
      <c r="F11" s="33">
        <f t="shared" si="0"/>
        <v>8452.5</v>
      </c>
      <c r="G11" s="15"/>
      <c r="H11" s="16" t="s">
        <v>38</v>
      </c>
      <c r="I11" s="17"/>
      <c r="J11" s="18">
        <v>60000</v>
      </c>
    </row>
    <row r="12" spans="2:29" x14ac:dyDescent="0.25">
      <c r="B12" s="7">
        <v>46062</v>
      </c>
      <c r="C12" s="8">
        <v>351</v>
      </c>
      <c r="D12" s="9"/>
      <c r="E12" s="10">
        <v>24.5</v>
      </c>
      <c r="F12" s="33">
        <f t="shared" si="0"/>
        <v>8599.5</v>
      </c>
      <c r="G12" s="19"/>
      <c r="H12" s="16"/>
      <c r="I12" s="17"/>
      <c r="J12" s="18"/>
    </row>
    <row r="13" spans="2:29" x14ac:dyDescent="0.25">
      <c r="B13" s="7">
        <v>46063</v>
      </c>
      <c r="C13" s="8">
        <v>340</v>
      </c>
      <c r="D13" s="9"/>
      <c r="E13" s="10">
        <v>24.5</v>
      </c>
      <c r="F13" s="33">
        <f t="shared" si="0"/>
        <v>8330</v>
      </c>
      <c r="G13" s="15"/>
      <c r="H13" s="16"/>
      <c r="I13" s="17"/>
      <c r="J13" s="18"/>
    </row>
    <row r="14" spans="2:29" x14ac:dyDescent="0.25">
      <c r="B14" s="7">
        <v>46064</v>
      </c>
      <c r="C14" s="8">
        <v>354</v>
      </c>
      <c r="D14" s="9"/>
      <c r="E14" s="10">
        <v>24.5</v>
      </c>
      <c r="F14" s="33">
        <f t="shared" si="0"/>
        <v>8673</v>
      </c>
      <c r="G14" s="19"/>
      <c r="H14" s="16"/>
      <c r="I14" s="17"/>
      <c r="J14" s="18"/>
    </row>
    <row r="15" spans="2:29" x14ac:dyDescent="0.25">
      <c r="B15" s="7">
        <v>46065</v>
      </c>
      <c r="C15" s="8">
        <v>350</v>
      </c>
      <c r="D15" s="9"/>
      <c r="E15" s="10">
        <v>24.5</v>
      </c>
      <c r="F15" s="33">
        <f t="shared" si="0"/>
        <v>8575</v>
      </c>
      <c r="G15" s="19"/>
      <c r="H15" s="16"/>
      <c r="I15" s="17"/>
      <c r="J15" s="18"/>
    </row>
    <row r="16" spans="2:29" x14ac:dyDescent="0.25">
      <c r="B16" s="7">
        <v>46066</v>
      </c>
      <c r="C16" s="8">
        <v>350</v>
      </c>
      <c r="D16" s="9"/>
      <c r="E16" s="10">
        <v>24.5</v>
      </c>
      <c r="F16" s="33">
        <f t="shared" si="0"/>
        <v>8575</v>
      </c>
      <c r="G16" s="15">
        <v>46071</v>
      </c>
      <c r="H16" s="16" t="s">
        <v>41</v>
      </c>
      <c r="I16" s="17"/>
      <c r="J16" s="18">
        <v>53999.76</v>
      </c>
    </row>
    <row r="17" spans="2:10" x14ac:dyDescent="0.25">
      <c r="B17" s="7">
        <v>46067</v>
      </c>
      <c r="C17" s="8">
        <v>356</v>
      </c>
      <c r="D17" s="9"/>
      <c r="E17" s="10">
        <v>24.5</v>
      </c>
      <c r="F17" s="33">
        <f t="shared" si="0"/>
        <v>8722</v>
      </c>
      <c r="G17" s="19"/>
      <c r="H17" s="16"/>
      <c r="I17" s="17"/>
      <c r="J17" s="18"/>
    </row>
    <row r="18" spans="2:10" x14ac:dyDescent="0.25">
      <c r="B18" s="7">
        <v>46068</v>
      </c>
      <c r="C18" s="8">
        <v>353</v>
      </c>
      <c r="D18" s="9"/>
      <c r="E18" s="10">
        <v>24.5</v>
      </c>
      <c r="F18" s="33">
        <f t="shared" si="0"/>
        <v>8648.5</v>
      </c>
      <c r="G18" s="19"/>
      <c r="H18" s="16"/>
      <c r="I18" s="17"/>
      <c r="J18" s="18"/>
    </row>
    <row r="19" spans="2:10" x14ac:dyDescent="0.25">
      <c r="B19" s="7">
        <v>46069</v>
      </c>
      <c r="C19" s="8">
        <v>347</v>
      </c>
      <c r="D19" s="9"/>
      <c r="E19" s="10">
        <v>24.5</v>
      </c>
      <c r="F19" s="33">
        <f t="shared" si="0"/>
        <v>8501.5</v>
      </c>
      <c r="G19" s="15">
        <v>46086</v>
      </c>
      <c r="H19" s="16" t="s">
        <v>40</v>
      </c>
      <c r="I19" s="17"/>
      <c r="J19" s="18">
        <v>136992.68</v>
      </c>
    </row>
    <row r="20" spans="2:10" x14ac:dyDescent="0.25">
      <c r="B20" s="7">
        <v>46070</v>
      </c>
      <c r="C20" s="8">
        <v>350</v>
      </c>
      <c r="D20" s="9"/>
      <c r="E20" s="10">
        <v>24.5</v>
      </c>
      <c r="F20" s="33">
        <f t="shared" si="0"/>
        <v>8575</v>
      </c>
      <c r="G20" s="19"/>
      <c r="H20" s="16"/>
      <c r="I20" s="17"/>
      <c r="J20" s="18"/>
    </row>
    <row r="21" spans="2:10" x14ac:dyDescent="0.25">
      <c r="B21" s="7">
        <v>46071</v>
      </c>
      <c r="C21" s="8">
        <v>355</v>
      </c>
      <c r="D21" s="9"/>
      <c r="E21" s="10">
        <v>24.5</v>
      </c>
      <c r="F21" s="33">
        <f t="shared" si="0"/>
        <v>8697.5</v>
      </c>
      <c r="G21" s="19"/>
      <c r="H21" s="16"/>
      <c r="I21" s="17"/>
      <c r="J21" s="18"/>
    </row>
    <row r="22" spans="2:10" x14ac:dyDescent="0.25">
      <c r="B22" s="7">
        <v>46072</v>
      </c>
      <c r="C22" s="8">
        <v>361</v>
      </c>
      <c r="D22" s="9"/>
      <c r="E22" s="10">
        <v>24.5</v>
      </c>
      <c r="F22" s="33">
        <f t="shared" si="0"/>
        <v>8844.5</v>
      </c>
      <c r="G22" s="19"/>
      <c r="H22" s="16"/>
      <c r="I22" s="17"/>
      <c r="J22" s="18"/>
    </row>
    <row r="23" spans="2:10" x14ac:dyDescent="0.25">
      <c r="B23" s="7">
        <v>46073</v>
      </c>
      <c r="C23" s="8">
        <v>343</v>
      </c>
      <c r="D23" s="9"/>
      <c r="E23" s="10">
        <v>24.5</v>
      </c>
      <c r="F23" s="33">
        <f t="shared" si="0"/>
        <v>8403.5</v>
      </c>
      <c r="G23" s="19"/>
      <c r="H23" s="16"/>
      <c r="I23" s="17"/>
      <c r="J23" s="18"/>
    </row>
    <row r="24" spans="2:10" x14ac:dyDescent="0.25">
      <c r="B24" s="7">
        <v>46074</v>
      </c>
      <c r="C24" s="8">
        <v>356</v>
      </c>
      <c r="D24" s="9"/>
      <c r="E24" s="10">
        <v>24.5</v>
      </c>
      <c r="F24" s="33">
        <f t="shared" si="0"/>
        <v>8722</v>
      </c>
      <c r="G24" s="19"/>
      <c r="H24" s="16"/>
      <c r="I24" s="17"/>
      <c r="J24" s="18"/>
    </row>
    <row r="25" spans="2:10" x14ac:dyDescent="0.25">
      <c r="B25" s="7">
        <v>46075</v>
      </c>
      <c r="C25" s="8">
        <v>335</v>
      </c>
      <c r="D25" s="9"/>
      <c r="E25" s="10">
        <v>24.5</v>
      </c>
      <c r="F25" s="33">
        <f t="shared" si="0"/>
        <v>8207.5</v>
      </c>
      <c r="G25" s="19"/>
      <c r="H25" s="16"/>
      <c r="I25" s="17"/>
      <c r="J25" s="18"/>
    </row>
    <row r="26" spans="2:10" x14ac:dyDescent="0.25">
      <c r="B26" s="7">
        <v>46076</v>
      </c>
      <c r="C26" s="8">
        <v>342</v>
      </c>
      <c r="D26" s="9"/>
      <c r="E26" s="10">
        <v>24.5</v>
      </c>
      <c r="F26" s="33">
        <f t="shared" si="0"/>
        <v>8379</v>
      </c>
      <c r="G26" s="19"/>
      <c r="H26" s="16"/>
      <c r="I26" s="17"/>
      <c r="J26" s="18"/>
    </row>
    <row r="27" spans="2:10" x14ac:dyDescent="0.25">
      <c r="B27" s="7">
        <v>46077</v>
      </c>
      <c r="C27" s="8">
        <v>349</v>
      </c>
      <c r="D27" s="9"/>
      <c r="E27" s="10">
        <v>24.5</v>
      </c>
      <c r="F27" s="33">
        <f t="shared" si="0"/>
        <v>8550.5</v>
      </c>
      <c r="G27" s="19"/>
      <c r="H27" s="16"/>
      <c r="I27" s="17"/>
      <c r="J27" s="18"/>
    </row>
    <row r="28" spans="2:10" x14ac:dyDescent="0.25">
      <c r="B28" s="7">
        <v>46078</v>
      </c>
      <c r="C28" s="8">
        <v>345</v>
      </c>
      <c r="D28" s="9"/>
      <c r="E28" s="10">
        <v>24.5</v>
      </c>
      <c r="F28" s="33">
        <f t="shared" si="0"/>
        <v>8452.5</v>
      </c>
      <c r="G28" s="19"/>
      <c r="H28" s="16"/>
      <c r="I28" s="17"/>
      <c r="J28" s="18"/>
    </row>
    <row r="29" spans="2:10" x14ac:dyDescent="0.25">
      <c r="B29" s="7">
        <v>46079</v>
      </c>
      <c r="C29" s="8">
        <v>354</v>
      </c>
      <c r="D29" s="9"/>
      <c r="E29" s="10">
        <v>24.5</v>
      </c>
      <c r="F29" s="33">
        <f t="shared" si="0"/>
        <v>8673</v>
      </c>
      <c r="G29" s="19"/>
      <c r="H29" s="16"/>
      <c r="I29" s="17"/>
      <c r="J29" s="18"/>
    </row>
    <row r="30" spans="2:10" x14ac:dyDescent="0.25">
      <c r="B30" s="7">
        <v>46080</v>
      </c>
      <c r="C30" s="8">
        <v>344</v>
      </c>
      <c r="D30" s="9"/>
      <c r="E30" s="10">
        <v>24.5</v>
      </c>
      <c r="F30" s="33">
        <f t="shared" si="0"/>
        <v>8428</v>
      </c>
      <c r="G30" s="19"/>
      <c r="H30" s="16"/>
      <c r="I30" s="17"/>
      <c r="J30" s="18"/>
    </row>
    <row r="31" spans="2:10" x14ac:dyDescent="0.25">
      <c r="B31" s="7">
        <v>46081</v>
      </c>
      <c r="C31" s="8">
        <v>328</v>
      </c>
      <c r="D31" s="9"/>
      <c r="E31" s="10">
        <v>24.5</v>
      </c>
      <c r="F31" s="33">
        <f t="shared" si="0"/>
        <v>8036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9771</v>
      </c>
      <c r="D35" s="40">
        <f>SUM(D4:D34)</f>
        <v>0</v>
      </c>
      <c r="E35" s="41"/>
      <c r="F35" s="42" t="s">
        <v>4</v>
      </c>
      <c r="G35" s="24"/>
      <c r="H35" s="59" t="s">
        <v>11</v>
      </c>
      <c r="I35" s="59"/>
      <c r="J35" s="25">
        <f>SUM(J4:J34)</f>
        <v>239389.50207999998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239389.5</v>
      </c>
      <c r="L36" s="31">
        <f>J36-J4-J5-J6</f>
        <v>236758.60939500001</v>
      </c>
    </row>
    <row r="37" spans="2:12" x14ac:dyDescent="0.25">
      <c r="B37" s="26" t="s">
        <v>14</v>
      </c>
      <c r="C37" s="30">
        <f>C35</f>
        <v>9771</v>
      </c>
      <c r="D37" s="9">
        <f>D35/1.03</f>
        <v>0</v>
      </c>
      <c r="E37" s="10"/>
      <c r="F37" s="33">
        <f>SUM(F4:F36)</f>
        <v>239389.5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4"/>
      <c r="F39" s="35"/>
      <c r="G39" s="28"/>
      <c r="H39" s="63" t="s">
        <v>17</v>
      </c>
      <c r="I39" s="63"/>
      <c r="J39" s="29">
        <f>J36+J37+J38-J35</f>
        <v>-2.0799999765586108E-3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1754F-510C-4218-A00A-16B1EE8C58B7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0</v>
      </c>
    </row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L2" s="64" t="s">
        <v>34</v>
      </c>
      <c r="M2" s="65"/>
      <c r="N2" s="6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46082</v>
      </c>
      <c r="C4" s="8">
        <v>342</v>
      </c>
      <c r="D4" s="9"/>
      <c r="E4" s="10">
        <v>24.5</v>
      </c>
      <c r="F4" s="33">
        <f>E4*C4</f>
        <v>8379</v>
      </c>
      <c r="G4" s="11"/>
      <c r="H4" s="12" t="s">
        <v>6</v>
      </c>
      <c r="I4" s="13">
        <v>0.01</v>
      </c>
      <c r="J4" s="14">
        <f>(F36+F37)*I4</f>
        <v>2452.94</v>
      </c>
      <c r="L4" s="50"/>
      <c r="M4" s="13"/>
      <c r="N4" s="49"/>
    </row>
    <row r="5" spans="2:29" x14ac:dyDescent="0.25">
      <c r="B5" s="7">
        <v>46083</v>
      </c>
      <c r="C5" s="8">
        <v>334</v>
      </c>
      <c r="D5" s="9"/>
      <c r="E5" s="10">
        <v>24.5</v>
      </c>
      <c r="F5" s="33">
        <f t="shared" ref="F5:F34" si="0">E5*C5</f>
        <v>8183</v>
      </c>
      <c r="G5" s="11"/>
      <c r="H5" s="12" t="s">
        <v>7</v>
      </c>
      <c r="I5" s="13">
        <v>1E-3</v>
      </c>
      <c r="J5" s="14">
        <f>(F36+F37-J4-J6)*I5</f>
        <v>242.84106</v>
      </c>
    </row>
    <row r="6" spans="2:29" x14ac:dyDescent="0.25">
      <c r="B6" s="7">
        <v>46084</v>
      </c>
      <c r="C6" s="8">
        <v>325</v>
      </c>
      <c r="D6" s="9"/>
      <c r="E6" s="10">
        <v>24.5</v>
      </c>
      <c r="F6" s="33">
        <f t="shared" si="0"/>
        <v>7962.5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342</v>
      </c>
      <c r="D7" s="9"/>
      <c r="E7" s="10">
        <v>24.5</v>
      </c>
      <c r="F7" s="33">
        <f t="shared" si="0"/>
        <v>8379</v>
      </c>
      <c r="G7" s="11"/>
      <c r="H7" s="12" t="s">
        <v>9</v>
      </c>
      <c r="I7" s="13"/>
      <c r="J7" s="14">
        <f>'ŞUBAT 2026'!J39*-1</f>
        <v>2.0799999765586108E-3</v>
      </c>
    </row>
    <row r="8" spans="2:29" x14ac:dyDescent="0.25">
      <c r="B8" s="7">
        <v>46086</v>
      </c>
      <c r="C8" s="8">
        <v>341</v>
      </c>
      <c r="D8" s="9"/>
      <c r="E8" s="10">
        <v>24.5</v>
      </c>
      <c r="F8" s="33">
        <f t="shared" si="0"/>
        <v>8354.5</v>
      </c>
      <c r="G8" s="15"/>
      <c r="H8" s="16"/>
      <c r="I8" s="17"/>
      <c r="J8" s="18"/>
    </row>
    <row r="9" spans="2:29" x14ac:dyDescent="0.25">
      <c r="B9" s="7">
        <v>46087</v>
      </c>
      <c r="C9" s="8">
        <v>349</v>
      </c>
      <c r="D9" s="9"/>
      <c r="E9" s="10">
        <v>24.5</v>
      </c>
      <c r="F9" s="33">
        <f t="shared" si="0"/>
        <v>8550.5</v>
      </c>
      <c r="G9" s="15"/>
      <c r="H9" s="16"/>
      <c r="I9" s="17"/>
      <c r="J9" s="18"/>
    </row>
    <row r="10" spans="2:29" x14ac:dyDescent="0.25">
      <c r="B10" s="7">
        <v>46088</v>
      </c>
      <c r="C10" s="8">
        <v>329</v>
      </c>
      <c r="D10" s="9"/>
      <c r="E10" s="10">
        <v>24.5</v>
      </c>
      <c r="F10" s="33">
        <f t="shared" si="0"/>
        <v>8060.5</v>
      </c>
      <c r="G10" s="15"/>
      <c r="H10" s="16"/>
      <c r="I10" s="17"/>
      <c r="J10" s="18"/>
    </row>
    <row r="11" spans="2:29" x14ac:dyDescent="0.25">
      <c r="B11" s="7">
        <v>46089</v>
      </c>
      <c r="C11" s="8">
        <v>337</v>
      </c>
      <c r="D11" s="9"/>
      <c r="E11" s="10">
        <v>24.5</v>
      </c>
      <c r="F11" s="33">
        <f t="shared" si="0"/>
        <v>8256.5</v>
      </c>
      <c r="G11" s="15"/>
      <c r="H11" s="16"/>
      <c r="I11" s="17"/>
      <c r="J11" s="18"/>
    </row>
    <row r="12" spans="2:29" x14ac:dyDescent="0.25">
      <c r="B12" s="7">
        <v>46090</v>
      </c>
      <c r="C12" s="8">
        <v>334</v>
      </c>
      <c r="D12" s="9"/>
      <c r="E12" s="10">
        <v>24.5</v>
      </c>
      <c r="F12" s="33">
        <f t="shared" si="0"/>
        <v>8183</v>
      </c>
      <c r="G12" s="19"/>
      <c r="H12" s="16"/>
      <c r="I12" s="17"/>
      <c r="J12" s="18"/>
    </row>
    <row r="13" spans="2:29" x14ac:dyDescent="0.25">
      <c r="B13" s="7">
        <v>46091</v>
      </c>
      <c r="C13" s="8">
        <v>325</v>
      </c>
      <c r="D13" s="9"/>
      <c r="E13" s="10">
        <v>24.5</v>
      </c>
      <c r="F13" s="33">
        <f t="shared" si="0"/>
        <v>7962.5</v>
      </c>
      <c r="G13" s="15"/>
      <c r="H13" s="16"/>
      <c r="I13" s="17"/>
      <c r="J13" s="18"/>
    </row>
    <row r="14" spans="2:29" x14ac:dyDescent="0.25">
      <c r="B14" s="7">
        <v>46092</v>
      </c>
      <c r="C14" s="8">
        <v>303</v>
      </c>
      <c r="D14" s="9"/>
      <c r="E14" s="10">
        <v>24.5</v>
      </c>
      <c r="F14" s="33">
        <f t="shared" si="0"/>
        <v>7423.5</v>
      </c>
      <c r="G14" s="19"/>
      <c r="H14" s="16"/>
      <c r="I14" s="17"/>
      <c r="J14" s="18"/>
    </row>
    <row r="15" spans="2:29" x14ac:dyDescent="0.25">
      <c r="B15" s="7">
        <v>46093</v>
      </c>
      <c r="C15" s="8">
        <v>317</v>
      </c>
      <c r="D15" s="9"/>
      <c r="E15" s="10">
        <v>24.5</v>
      </c>
      <c r="F15" s="33">
        <f t="shared" si="0"/>
        <v>7766.5</v>
      </c>
      <c r="G15" s="19"/>
      <c r="H15" s="16"/>
      <c r="I15" s="17"/>
      <c r="J15" s="18"/>
    </row>
    <row r="16" spans="2:29" x14ac:dyDescent="0.25">
      <c r="B16" s="7">
        <v>46094</v>
      </c>
      <c r="C16" s="8">
        <v>315</v>
      </c>
      <c r="D16" s="9"/>
      <c r="E16" s="10">
        <v>24.5</v>
      </c>
      <c r="F16" s="33">
        <f t="shared" si="0"/>
        <v>7717.5</v>
      </c>
      <c r="G16" s="19"/>
      <c r="H16" s="16"/>
      <c r="I16" s="17"/>
      <c r="J16" s="18"/>
    </row>
    <row r="17" spans="2:10" x14ac:dyDescent="0.25">
      <c r="B17" s="7">
        <v>46095</v>
      </c>
      <c r="C17" s="8">
        <v>321</v>
      </c>
      <c r="D17" s="9"/>
      <c r="E17" s="10">
        <v>24.5</v>
      </c>
      <c r="F17" s="33">
        <f t="shared" si="0"/>
        <v>7864.5</v>
      </c>
      <c r="G17" s="15">
        <v>46099</v>
      </c>
      <c r="H17" s="16" t="s">
        <v>40</v>
      </c>
      <c r="I17" s="17"/>
      <c r="J17" s="18">
        <v>111800.66</v>
      </c>
    </row>
    <row r="18" spans="2:10" x14ac:dyDescent="0.25">
      <c r="B18" s="7">
        <v>46096</v>
      </c>
      <c r="C18" s="8">
        <v>318</v>
      </c>
      <c r="D18" s="9"/>
      <c r="E18" s="10">
        <v>24.5</v>
      </c>
      <c r="F18" s="33">
        <f t="shared" si="0"/>
        <v>7791</v>
      </c>
      <c r="G18" s="19"/>
      <c r="H18" s="16"/>
      <c r="I18" s="17"/>
      <c r="J18" s="18"/>
    </row>
    <row r="19" spans="2:10" x14ac:dyDescent="0.25">
      <c r="B19" s="7">
        <v>46097</v>
      </c>
      <c r="C19" s="8">
        <v>320</v>
      </c>
      <c r="D19" s="9"/>
      <c r="E19" s="10">
        <v>24.5</v>
      </c>
      <c r="F19" s="33">
        <f t="shared" si="0"/>
        <v>7840</v>
      </c>
      <c r="G19" s="15">
        <v>46119</v>
      </c>
      <c r="H19" s="16" t="s">
        <v>33</v>
      </c>
      <c r="I19" s="17"/>
      <c r="J19" s="18">
        <v>130797.56</v>
      </c>
    </row>
    <row r="20" spans="2:10" x14ac:dyDescent="0.25">
      <c r="B20" s="7">
        <v>46098</v>
      </c>
      <c r="C20" s="8">
        <v>322</v>
      </c>
      <c r="D20" s="9"/>
      <c r="E20" s="10">
        <v>24.5</v>
      </c>
      <c r="F20" s="33">
        <f t="shared" si="0"/>
        <v>7889</v>
      </c>
      <c r="G20" s="19"/>
      <c r="H20" s="16"/>
      <c r="I20" s="17"/>
      <c r="J20" s="18"/>
    </row>
    <row r="21" spans="2:10" x14ac:dyDescent="0.25">
      <c r="B21" s="7">
        <v>46099</v>
      </c>
      <c r="C21" s="8">
        <v>314</v>
      </c>
      <c r="D21" s="9"/>
      <c r="E21" s="10">
        <v>24.5</v>
      </c>
      <c r="F21" s="33">
        <f t="shared" si="0"/>
        <v>7693</v>
      </c>
      <c r="G21" s="19"/>
      <c r="H21" s="16"/>
      <c r="I21" s="17"/>
      <c r="J21" s="18"/>
    </row>
    <row r="22" spans="2:10" x14ac:dyDescent="0.25">
      <c r="B22" s="7">
        <v>46100</v>
      </c>
      <c r="C22" s="8">
        <v>327</v>
      </c>
      <c r="D22" s="9"/>
      <c r="E22" s="10">
        <v>24.5</v>
      </c>
      <c r="F22" s="33">
        <f t="shared" si="0"/>
        <v>8011.5</v>
      </c>
      <c r="G22" s="19"/>
      <c r="H22" s="16"/>
      <c r="I22" s="17"/>
      <c r="J22" s="18"/>
    </row>
    <row r="23" spans="2:10" x14ac:dyDescent="0.25">
      <c r="B23" s="7">
        <v>46101</v>
      </c>
      <c r="C23" s="8">
        <v>305</v>
      </c>
      <c r="D23" s="9"/>
      <c r="E23" s="10">
        <v>24.5</v>
      </c>
      <c r="F23" s="33">
        <f t="shared" si="0"/>
        <v>7472.5</v>
      </c>
      <c r="G23" s="19"/>
      <c r="H23" s="16"/>
      <c r="I23" s="17"/>
      <c r="J23" s="18"/>
    </row>
    <row r="24" spans="2:10" x14ac:dyDescent="0.25">
      <c r="B24" s="7">
        <v>46102</v>
      </c>
      <c r="C24" s="8">
        <v>282</v>
      </c>
      <c r="D24" s="9"/>
      <c r="E24" s="10">
        <v>24.5</v>
      </c>
      <c r="F24" s="33">
        <f t="shared" si="0"/>
        <v>6909</v>
      </c>
      <c r="G24" s="19"/>
      <c r="H24" s="16"/>
      <c r="I24" s="17"/>
      <c r="J24" s="18"/>
    </row>
    <row r="25" spans="2:10" x14ac:dyDescent="0.25">
      <c r="B25" s="7">
        <v>46103</v>
      </c>
      <c r="C25" s="8">
        <v>319</v>
      </c>
      <c r="D25" s="9"/>
      <c r="E25" s="10">
        <v>24.5</v>
      </c>
      <c r="F25" s="33">
        <f t="shared" si="0"/>
        <v>7815.5</v>
      </c>
      <c r="G25" s="19"/>
      <c r="H25" s="16"/>
      <c r="I25" s="17"/>
      <c r="J25" s="18"/>
    </row>
    <row r="26" spans="2:10" x14ac:dyDescent="0.25">
      <c r="B26" s="7">
        <v>46104</v>
      </c>
      <c r="C26" s="8">
        <v>328</v>
      </c>
      <c r="D26" s="9"/>
      <c r="E26" s="10">
        <v>24.5</v>
      </c>
      <c r="F26" s="33">
        <f t="shared" si="0"/>
        <v>8036</v>
      </c>
      <c r="G26" s="19"/>
      <c r="H26" s="16"/>
      <c r="I26" s="17"/>
      <c r="J26" s="18"/>
    </row>
    <row r="27" spans="2:10" x14ac:dyDescent="0.25">
      <c r="B27" s="7">
        <v>46105</v>
      </c>
      <c r="C27" s="8">
        <v>314</v>
      </c>
      <c r="D27" s="9"/>
      <c r="E27" s="10">
        <v>24.5</v>
      </c>
      <c r="F27" s="33">
        <f t="shared" si="0"/>
        <v>7693</v>
      </c>
      <c r="G27" s="19"/>
      <c r="H27" s="16"/>
      <c r="I27" s="17"/>
      <c r="J27" s="18"/>
    </row>
    <row r="28" spans="2:10" x14ac:dyDescent="0.25">
      <c r="B28" s="7">
        <v>46106</v>
      </c>
      <c r="C28" s="8">
        <v>335</v>
      </c>
      <c r="D28" s="9"/>
      <c r="E28" s="10">
        <v>24.5</v>
      </c>
      <c r="F28" s="33">
        <f t="shared" si="0"/>
        <v>8207.5</v>
      </c>
      <c r="G28" s="19"/>
      <c r="H28" s="16"/>
      <c r="I28" s="17"/>
      <c r="J28" s="18"/>
    </row>
    <row r="29" spans="2:10" x14ac:dyDescent="0.25">
      <c r="B29" s="7">
        <v>46107</v>
      </c>
      <c r="C29" s="8">
        <v>313</v>
      </c>
      <c r="D29" s="9"/>
      <c r="E29" s="10">
        <v>24.5</v>
      </c>
      <c r="F29" s="33">
        <f t="shared" si="0"/>
        <v>7668.5</v>
      </c>
      <c r="G29" s="19"/>
      <c r="H29" s="16"/>
      <c r="I29" s="17"/>
      <c r="J29" s="18"/>
    </row>
    <row r="30" spans="2:10" x14ac:dyDescent="0.25">
      <c r="B30" s="7">
        <v>46108</v>
      </c>
      <c r="C30" s="8">
        <v>318</v>
      </c>
      <c r="D30" s="9"/>
      <c r="E30" s="10">
        <v>24.5</v>
      </c>
      <c r="F30" s="33">
        <f t="shared" si="0"/>
        <v>7791</v>
      </c>
      <c r="G30" s="19"/>
      <c r="H30" s="16"/>
      <c r="I30" s="17"/>
      <c r="J30" s="18"/>
    </row>
    <row r="31" spans="2:10" x14ac:dyDescent="0.25">
      <c r="B31" s="7">
        <v>46109</v>
      </c>
      <c r="C31" s="8">
        <v>319</v>
      </c>
      <c r="D31" s="9"/>
      <c r="E31" s="10">
        <v>24.5</v>
      </c>
      <c r="F31" s="33">
        <f t="shared" si="0"/>
        <v>7815.5</v>
      </c>
      <c r="G31" s="19"/>
      <c r="H31" s="16"/>
      <c r="I31" s="17"/>
      <c r="J31" s="18"/>
    </row>
    <row r="32" spans="2:10" x14ac:dyDescent="0.25">
      <c r="B32" s="7">
        <v>46110</v>
      </c>
      <c r="C32" s="8">
        <v>309</v>
      </c>
      <c r="D32" s="9"/>
      <c r="E32" s="10">
        <v>24.5</v>
      </c>
      <c r="F32" s="33">
        <f t="shared" si="0"/>
        <v>7570.5</v>
      </c>
      <c r="G32" s="19"/>
      <c r="H32" s="16"/>
      <c r="I32" s="17"/>
      <c r="J32" s="18"/>
    </row>
    <row r="33" spans="2:12" x14ac:dyDescent="0.25">
      <c r="B33" s="7">
        <v>46111</v>
      </c>
      <c r="C33" s="8">
        <v>330</v>
      </c>
      <c r="D33" s="9"/>
      <c r="E33" s="10">
        <v>24.5</v>
      </c>
      <c r="F33" s="33">
        <f t="shared" si="0"/>
        <v>8085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325</v>
      </c>
      <c r="D34" s="45"/>
      <c r="E34" s="10">
        <v>24.5</v>
      </c>
      <c r="F34" s="46">
        <f t="shared" si="0"/>
        <v>7962.5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10012</v>
      </c>
      <c r="D35" s="40">
        <f>SUM(D4:D34)</f>
        <v>0</v>
      </c>
      <c r="E35" s="41"/>
      <c r="F35" s="42" t="s">
        <v>4</v>
      </c>
      <c r="G35" s="24"/>
      <c r="H35" s="59" t="s">
        <v>11</v>
      </c>
      <c r="I35" s="59"/>
      <c r="J35" s="25">
        <f>SUM(J4:J34)</f>
        <v>245294.00313999999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245294</v>
      </c>
      <c r="L36" s="31">
        <f>J36-J4-J5-J6</f>
        <v>242598.21893999999</v>
      </c>
    </row>
    <row r="37" spans="2:12" x14ac:dyDescent="0.25">
      <c r="B37" s="26" t="s">
        <v>14</v>
      </c>
      <c r="C37" s="30">
        <f>C35</f>
        <v>10012</v>
      </c>
      <c r="D37" s="9">
        <f>D35/1.03</f>
        <v>0</v>
      </c>
      <c r="E37" s="10"/>
      <c r="F37" s="33">
        <f>SUM(F4:F36)</f>
        <v>245294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4"/>
      <c r="F39" s="35"/>
      <c r="G39" s="28"/>
      <c r="H39" s="63" t="s">
        <v>17</v>
      </c>
      <c r="I39" s="63"/>
      <c r="J39" s="29">
        <f>J36+J37+J38-J35</f>
        <v>-3.1399999861605465E-3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6A1FE-4C33-4F69-87F8-D68324349632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0</v>
      </c>
    </row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L2" s="64" t="s">
        <v>34</v>
      </c>
      <c r="M2" s="65"/>
      <c r="N2" s="6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46113</v>
      </c>
      <c r="C4" s="8">
        <v>311</v>
      </c>
      <c r="D4" s="9"/>
      <c r="E4" s="10">
        <v>25.5</v>
      </c>
      <c r="F4" s="33">
        <f>E4*C4</f>
        <v>7930.5</v>
      </c>
      <c r="G4" s="11"/>
      <c r="H4" s="12" t="s">
        <v>6</v>
      </c>
      <c r="I4" s="13">
        <v>0.01</v>
      </c>
      <c r="J4" s="14">
        <f>(F36+F37)*I4</f>
        <v>2520.42</v>
      </c>
      <c r="L4" s="13"/>
      <c r="M4" s="13"/>
      <c r="N4" s="49"/>
    </row>
    <row r="5" spans="2:29" x14ac:dyDescent="0.25">
      <c r="B5" s="7">
        <v>46114</v>
      </c>
      <c r="C5" s="8">
        <v>0</v>
      </c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249.52158</v>
      </c>
    </row>
    <row r="6" spans="2:29" x14ac:dyDescent="0.25">
      <c r="B6" s="7">
        <v>46115</v>
      </c>
      <c r="C6" s="8">
        <v>470</v>
      </c>
      <c r="D6" s="9"/>
      <c r="E6" s="10">
        <v>25.5</v>
      </c>
      <c r="F6" s="33">
        <f t="shared" si="0"/>
        <v>11985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478</v>
      </c>
      <c r="D7" s="9"/>
      <c r="E7" s="10">
        <v>25.5</v>
      </c>
      <c r="F7" s="33">
        <f t="shared" si="0"/>
        <v>12189</v>
      </c>
      <c r="G7" s="11"/>
      <c r="H7" s="12" t="s">
        <v>9</v>
      </c>
      <c r="I7" s="13"/>
      <c r="J7" s="14">
        <f>'MART 2026'!J39*-1</f>
        <v>3.1399999861605465E-3</v>
      </c>
    </row>
    <row r="8" spans="2:29" x14ac:dyDescent="0.25">
      <c r="B8" s="7">
        <v>46117</v>
      </c>
      <c r="C8" s="8">
        <v>471</v>
      </c>
      <c r="D8" s="9"/>
      <c r="E8" s="10">
        <v>25.5</v>
      </c>
      <c r="F8" s="33">
        <f t="shared" si="0"/>
        <v>12010.5</v>
      </c>
      <c r="G8" s="15"/>
      <c r="H8" s="16"/>
      <c r="I8" s="17"/>
      <c r="J8" s="18"/>
    </row>
    <row r="9" spans="2:29" x14ac:dyDescent="0.25">
      <c r="B9" s="7">
        <v>46118</v>
      </c>
      <c r="C9" s="8">
        <v>157</v>
      </c>
      <c r="D9" s="9"/>
      <c r="E9" s="10">
        <v>25.5</v>
      </c>
      <c r="F9" s="33">
        <f t="shared" si="0"/>
        <v>4003.5</v>
      </c>
      <c r="G9" s="15"/>
      <c r="H9" s="16"/>
      <c r="I9" s="17"/>
      <c r="J9" s="18"/>
    </row>
    <row r="10" spans="2:29" x14ac:dyDescent="0.25">
      <c r="B10" s="7">
        <v>46119</v>
      </c>
      <c r="C10" s="8">
        <v>326</v>
      </c>
      <c r="D10" s="9"/>
      <c r="E10" s="10">
        <v>25.5</v>
      </c>
      <c r="F10" s="33">
        <f t="shared" si="0"/>
        <v>8313</v>
      </c>
      <c r="G10" s="15"/>
      <c r="H10" s="16"/>
      <c r="I10" s="17"/>
      <c r="J10" s="18"/>
    </row>
    <row r="11" spans="2:29" x14ac:dyDescent="0.25">
      <c r="B11" s="7">
        <v>46120</v>
      </c>
      <c r="C11" s="8">
        <v>327</v>
      </c>
      <c r="D11" s="9"/>
      <c r="E11" s="10">
        <v>25.5</v>
      </c>
      <c r="F11" s="33">
        <f t="shared" si="0"/>
        <v>8338.5</v>
      </c>
      <c r="G11" s="15"/>
      <c r="H11" s="16"/>
      <c r="I11" s="17"/>
      <c r="J11" s="18"/>
    </row>
    <row r="12" spans="2:29" x14ac:dyDescent="0.25">
      <c r="B12" s="7">
        <v>46121</v>
      </c>
      <c r="C12" s="8">
        <v>310</v>
      </c>
      <c r="D12" s="9"/>
      <c r="E12" s="10">
        <v>25.5</v>
      </c>
      <c r="F12" s="33">
        <f t="shared" si="0"/>
        <v>7905</v>
      </c>
      <c r="G12" s="15">
        <v>46129</v>
      </c>
      <c r="H12" s="16" t="s">
        <v>33</v>
      </c>
      <c r="I12" s="17"/>
      <c r="J12" s="18">
        <v>112782.74</v>
      </c>
    </row>
    <row r="13" spans="2:29" x14ac:dyDescent="0.25">
      <c r="B13" s="7">
        <v>46122</v>
      </c>
      <c r="C13" s="8">
        <v>310</v>
      </c>
      <c r="D13" s="9"/>
      <c r="E13" s="10">
        <v>25.5</v>
      </c>
      <c r="F13" s="33">
        <f t="shared" si="0"/>
        <v>7905</v>
      </c>
      <c r="G13" s="15"/>
      <c r="H13" s="16"/>
      <c r="I13" s="17"/>
      <c r="J13" s="18"/>
    </row>
    <row r="14" spans="2:29" x14ac:dyDescent="0.25">
      <c r="B14" s="7">
        <v>46123</v>
      </c>
      <c r="C14" s="8">
        <v>312</v>
      </c>
      <c r="D14" s="9"/>
      <c r="E14" s="10">
        <v>25.5</v>
      </c>
      <c r="F14" s="33">
        <f t="shared" si="0"/>
        <v>7956</v>
      </c>
      <c r="G14" s="19"/>
      <c r="H14" s="16"/>
      <c r="I14" s="17"/>
      <c r="J14" s="18"/>
    </row>
    <row r="15" spans="2:29" x14ac:dyDescent="0.25">
      <c r="B15" s="7">
        <v>46124</v>
      </c>
      <c r="C15" s="8">
        <v>303</v>
      </c>
      <c r="D15" s="9"/>
      <c r="E15" s="10">
        <v>25.5</v>
      </c>
      <c r="F15" s="33">
        <f t="shared" si="0"/>
        <v>7726.5</v>
      </c>
      <c r="G15" s="15">
        <v>46148</v>
      </c>
      <c r="H15" s="16" t="s">
        <v>33</v>
      </c>
      <c r="I15" s="17"/>
      <c r="J15" s="18">
        <v>136489.32</v>
      </c>
    </row>
    <row r="16" spans="2:29" x14ac:dyDescent="0.25">
      <c r="B16" s="7">
        <v>46125</v>
      </c>
      <c r="C16" s="8">
        <v>327</v>
      </c>
      <c r="D16" s="9"/>
      <c r="E16" s="10">
        <v>25.5</v>
      </c>
      <c r="F16" s="33">
        <f t="shared" si="0"/>
        <v>8338.5</v>
      </c>
      <c r="G16" s="19"/>
      <c r="H16" s="16"/>
      <c r="I16" s="17"/>
      <c r="J16" s="18"/>
    </row>
    <row r="17" spans="2:10" x14ac:dyDescent="0.25">
      <c r="B17" s="7">
        <v>46126</v>
      </c>
      <c r="C17" s="8">
        <v>370</v>
      </c>
      <c r="D17" s="9"/>
      <c r="E17" s="10">
        <v>25.5</v>
      </c>
      <c r="F17" s="33">
        <f t="shared" si="0"/>
        <v>9435</v>
      </c>
      <c r="G17" s="19"/>
      <c r="H17" s="16"/>
      <c r="I17" s="17"/>
      <c r="J17" s="18"/>
    </row>
    <row r="18" spans="2:10" x14ac:dyDescent="0.25">
      <c r="B18" s="7">
        <v>46127</v>
      </c>
      <c r="C18" s="8">
        <v>336</v>
      </c>
      <c r="D18" s="9"/>
      <c r="E18" s="10">
        <v>25.5</v>
      </c>
      <c r="F18" s="33">
        <f t="shared" si="0"/>
        <v>8568</v>
      </c>
      <c r="G18" s="19"/>
      <c r="H18" s="16"/>
      <c r="I18" s="17"/>
      <c r="J18" s="18"/>
    </row>
    <row r="19" spans="2:10" x14ac:dyDescent="0.25">
      <c r="B19" s="7">
        <v>46128</v>
      </c>
      <c r="C19" s="8">
        <v>318</v>
      </c>
      <c r="D19" s="9"/>
      <c r="E19" s="10">
        <v>25.5</v>
      </c>
      <c r="F19" s="33">
        <f t="shared" si="0"/>
        <v>8109</v>
      </c>
      <c r="G19" s="19"/>
      <c r="H19" s="16"/>
      <c r="I19" s="17"/>
      <c r="J19" s="18"/>
    </row>
    <row r="20" spans="2:10" x14ac:dyDescent="0.25">
      <c r="B20" s="7">
        <v>46129</v>
      </c>
      <c r="C20" s="8">
        <v>328</v>
      </c>
      <c r="D20" s="9"/>
      <c r="E20" s="10">
        <v>25.5</v>
      </c>
      <c r="F20" s="33">
        <f t="shared" si="0"/>
        <v>8364</v>
      </c>
      <c r="G20" s="19"/>
      <c r="H20" s="16"/>
      <c r="I20" s="17"/>
      <c r="J20" s="18"/>
    </row>
    <row r="21" spans="2:10" x14ac:dyDescent="0.25">
      <c r="B21" s="7">
        <v>46130</v>
      </c>
      <c r="C21" s="8">
        <v>327</v>
      </c>
      <c r="D21" s="9"/>
      <c r="E21" s="10">
        <v>25.5</v>
      </c>
      <c r="F21" s="33">
        <f t="shared" si="0"/>
        <v>8338.5</v>
      </c>
      <c r="G21" s="19"/>
      <c r="H21" s="16"/>
      <c r="I21" s="17"/>
      <c r="J21" s="18"/>
    </row>
    <row r="22" spans="2:10" x14ac:dyDescent="0.25">
      <c r="B22" s="7">
        <v>46131</v>
      </c>
      <c r="C22" s="8">
        <v>334</v>
      </c>
      <c r="D22" s="9"/>
      <c r="E22" s="10">
        <v>25.5</v>
      </c>
      <c r="F22" s="33">
        <f t="shared" si="0"/>
        <v>8517</v>
      </c>
      <c r="G22" s="19"/>
      <c r="H22" s="16"/>
      <c r="I22" s="17"/>
      <c r="J22" s="18"/>
    </row>
    <row r="23" spans="2:10" x14ac:dyDescent="0.25">
      <c r="B23" s="7">
        <v>46132</v>
      </c>
      <c r="C23" s="8">
        <v>340</v>
      </c>
      <c r="D23" s="9"/>
      <c r="E23" s="10">
        <v>25.5</v>
      </c>
      <c r="F23" s="33">
        <f t="shared" si="0"/>
        <v>8670</v>
      </c>
      <c r="G23" s="19"/>
      <c r="H23" s="16"/>
      <c r="I23" s="17"/>
      <c r="J23" s="18"/>
    </row>
    <row r="24" spans="2:10" x14ac:dyDescent="0.25">
      <c r="B24" s="7">
        <v>46133</v>
      </c>
      <c r="C24" s="8">
        <v>318</v>
      </c>
      <c r="D24" s="9"/>
      <c r="E24" s="10">
        <v>25.5</v>
      </c>
      <c r="F24" s="33">
        <f t="shared" si="0"/>
        <v>8109</v>
      </c>
      <c r="G24" s="19"/>
      <c r="H24" s="16"/>
      <c r="I24" s="17"/>
      <c r="J24" s="18"/>
    </row>
    <row r="25" spans="2:10" x14ac:dyDescent="0.25">
      <c r="B25" s="7">
        <v>46134</v>
      </c>
      <c r="C25" s="8">
        <v>322</v>
      </c>
      <c r="D25" s="9"/>
      <c r="E25" s="10">
        <v>25.5</v>
      </c>
      <c r="F25" s="33">
        <f t="shared" si="0"/>
        <v>8211</v>
      </c>
      <c r="G25" s="19"/>
      <c r="H25" s="16"/>
      <c r="I25" s="17"/>
      <c r="J25" s="18"/>
    </row>
    <row r="26" spans="2:10" x14ac:dyDescent="0.25">
      <c r="B26" s="7">
        <v>46135</v>
      </c>
      <c r="C26" s="8">
        <v>333</v>
      </c>
      <c r="D26" s="9"/>
      <c r="E26" s="10">
        <v>25.5</v>
      </c>
      <c r="F26" s="33">
        <f t="shared" si="0"/>
        <v>8491.5</v>
      </c>
      <c r="G26" s="19"/>
      <c r="H26" s="16"/>
      <c r="I26" s="17"/>
      <c r="J26" s="18"/>
    </row>
    <row r="27" spans="2:10" x14ac:dyDescent="0.25">
      <c r="B27" s="7">
        <v>46136</v>
      </c>
      <c r="C27" s="8">
        <v>330</v>
      </c>
      <c r="D27" s="9"/>
      <c r="E27" s="10">
        <v>25.5</v>
      </c>
      <c r="F27" s="33">
        <f t="shared" si="0"/>
        <v>8415</v>
      </c>
      <c r="G27" s="19"/>
      <c r="H27" s="16"/>
      <c r="I27" s="17"/>
      <c r="J27" s="18"/>
    </row>
    <row r="28" spans="2:10" x14ac:dyDescent="0.25">
      <c r="B28" s="7">
        <v>46137</v>
      </c>
      <c r="C28" s="8">
        <v>331</v>
      </c>
      <c r="D28" s="9"/>
      <c r="E28" s="10">
        <v>25.5</v>
      </c>
      <c r="F28" s="33">
        <f t="shared" si="0"/>
        <v>8440.5</v>
      </c>
      <c r="G28" s="19"/>
      <c r="H28" s="16"/>
      <c r="I28" s="17"/>
      <c r="J28" s="18"/>
    </row>
    <row r="29" spans="2:10" x14ac:dyDescent="0.25">
      <c r="B29" s="7">
        <v>46138</v>
      </c>
      <c r="C29" s="8">
        <v>351</v>
      </c>
      <c r="D29" s="9"/>
      <c r="E29" s="10">
        <v>25.5</v>
      </c>
      <c r="F29" s="33">
        <f t="shared" si="0"/>
        <v>8950.5</v>
      </c>
      <c r="G29" s="19"/>
      <c r="H29" s="16"/>
      <c r="I29" s="17"/>
      <c r="J29" s="18"/>
    </row>
    <row r="30" spans="2:10" x14ac:dyDescent="0.25">
      <c r="B30" s="7">
        <v>46139</v>
      </c>
      <c r="C30" s="8">
        <v>360</v>
      </c>
      <c r="D30" s="9"/>
      <c r="E30" s="10">
        <v>25.5</v>
      </c>
      <c r="F30" s="33">
        <f t="shared" si="0"/>
        <v>9180</v>
      </c>
      <c r="G30" s="19"/>
      <c r="H30" s="16"/>
      <c r="I30" s="17"/>
      <c r="J30" s="18"/>
    </row>
    <row r="31" spans="2:10" x14ac:dyDescent="0.25">
      <c r="B31" s="7">
        <v>46140</v>
      </c>
      <c r="C31" s="8">
        <v>376</v>
      </c>
      <c r="D31" s="9"/>
      <c r="E31" s="10">
        <v>25.5</v>
      </c>
      <c r="F31" s="33">
        <f t="shared" si="0"/>
        <v>9588</v>
      </c>
      <c r="G31" s="19"/>
      <c r="H31" s="16"/>
      <c r="I31" s="17"/>
      <c r="J31" s="18"/>
    </row>
    <row r="32" spans="2:10" x14ac:dyDescent="0.25">
      <c r="B32" s="7">
        <v>46141</v>
      </c>
      <c r="C32" s="8">
        <v>351</v>
      </c>
      <c r="D32" s="9"/>
      <c r="E32" s="10">
        <v>25.5</v>
      </c>
      <c r="F32" s="33">
        <f t="shared" si="0"/>
        <v>8950.5</v>
      </c>
      <c r="G32" s="19"/>
      <c r="H32" s="16"/>
      <c r="I32" s="17"/>
      <c r="J32" s="18"/>
    </row>
    <row r="33" spans="2:12" x14ac:dyDescent="0.25">
      <c r="B33" s="7">
        <v>46142</v>
      </c>
      <c r="C33" s="8">
        <v>357</v>
      </c>
      <c r="D33" s="9"/>
      <c r="E33" s="10">
        <v>25.5</v>
      </c>
      <c r="F33" s="33">
        <f t="shared" si="0"/>
        <v>9103.5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9884</v>
      </c>
      <c r="D35" s="40">
        <f>SUM(D4:D34)</f>
        <v>0</v>
      </c>
      <c r="E35" s="41"/>
      <c r="F35" s="42" t="s">
        <v>4</v>
      </c>
      <c r="G35" s="24"/>
      <c r="H35" s="59" t="s">
        <v>11</v>
      </c>
      <c r="I35" s="59"/>
      <c r="J35" s="25">
        <f>SUM(J4:J34)</f>
        <v>252042.00472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252042</v>
      </c>
      <c r="L36" s="31">
        <f>J36-J4-J5-J6</f>
        <v>249272.05841999999</v>
      </c>
    </row>
    <row r="37" spans="2:12" x14ac:dyDescent="0.25">
      <c r="B37" s="26" t="s">
        <v>14</v>
      </c>
      <c r="C37" s="30">
        <f>C35</f>
        <v>9884</v>
      </c>
      <c r="D37" s="9">
        <f>D35/1.03</f>
        <v>0</v>
      </c>
      <c r="E37" s="10"/>
      <c r="F37" s="33">
        <f>SUM(F4:F36)</f>
        <v>252042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4"/>
      <c r="F39" s="35"/>
      <c r="G39" s="28"/>
      <c r="H39" s="63" t="s">
        <v>17</v>
      </c>
      <c r="I39" s="63"/>
      <c r="J39" s="29">
        <f>J36+J37+J38-J35</f>
        <v>-4.7199999971780926E-3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7D99D-6B3F-4E58-B4CC-9F895F14E1D2}">
  <dimension ref="B1:AC43"/>
  <sheetViews>
    <sheetView tabSelected="1"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7">
        <f>SUBTOTAL(109,N4:N38)</f>
        <v>0</v>
      </c>
    </row>
    <row r="2" spans="2:29" ht="25.5" customHeight="1" thickBo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8"/>
      <c r="L2" s="64" t="s">
        <v>34</v>
      </c>
      <c r="M2" s="65"/>
      <c r="N2" s="6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8" t="s">
        <v>0</v>
      </c>
      <c r="M3" s="48" t="s">
        <v>5</v>
      </c>
      <c r="N3" s="48" t="s">
        <v>4</v>
      </c>
    </row>
    <row r="4" spans="2:29" x14ac:dyDescent="0.25">
      <c r="B4" s="7">
        <v>46143</v>
      </c>
      <c r="C4" s="8">
        <v>354</v>
      </c>
      <c r="D4" s="9"/>
      <c r="E4" s="10">
        <v>25.5</v>
      </c>
      <c r="F4" s="33">
        <f>E4*C4</f>
        <v>9027</v>
      </c>
      <c r="G4" s="11"/>
      <c r="H4" s="12" t="s">
        <v>6</v>
      </c>
      <c r="I4" s="13">
        <v>0.01</v>
      </c>
      <c r="J4" s="14">
        <f>(F36+F37)*I4</f>
        <v>687.73500000000001</v>
      </c>
      <c r="L4" s="13"/>
      <c r="M4" s="13"/>
      <c r="N4" s="49"/>
    </row>
    <row r="5" spans="2:29" x14ac:dyDescent="0.25">
      <c r="B5" s="7">
        <v>46144</v>
      </c>
      <c r="C5" s="8">
        <v>355</v>
      </c>
      <c r="D5" s="9"/>
      <c r="E5" s="10">
        <v>25.5</v>
      </c>
      <c r="F5" s="33">
        <f t="shared" ref="F5:F34" si="0">E5*C5</f>
        <v>9052.5</v>
      </c>
      <c r="G5" s="11"/>
      <c r="H5" s="12" t="s">
        <v>7</v>
      </c>
      <c r="I5" s="13">
        <v>1E-3</v>
      </c>
      <c r="J5" s="14">
        <f>(F36+F37-J4-J6)*I5</f>
        <v>68.085764999999995</v>
      </c>
    </row>
    <row r="6" spans="2:29" x14ac:dyDescent="0.25">
      <c r="B6" s="7">
        <v>46145</v>
      </c>
      <c r="C6" s="8">
        <v>371</v>
      </c>
      <c r="D6" s="9"/>
      <c r="E6" s="10">
        <v>25.5</v>
      </c>
      <c r="F6" s="33">
        <f t="shared" si="0"/>
        <v>9460.5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369</v>
      </c>
      <c r="D7" s="9"/>
      <c r="E7" s="10">
        <v>25.5</v>
      </c>
      <c r="F7" s="33">
        <f t="shared" si="0"/>
        <v>9409.5</v>
      </c>
      <c r="G7" s="11"/>
      <c r="H7" s="12" t="s">
        <v>9</v>
      </c>
      <c r="I7" s="13"/>
      <c r="J7" s="14">
        <f>'MART 2026'!J39*-1</f>
        <v>3.1399999861605465E-3</v>
      </c>
    </row>
    <row r="8" spans="2:29" x14ac:dyDescent="0.25">
      <c r="B8" s="7">
        <v>46147</v>
      </c>
      <c r="C8" s="8">
        <v>350</v>
      </c>
      <c r="D8" s="9"/>
      <c r="E8" s="10">
        <v>25.5</v>
      </c>
      <c r="F8" s="33">
        <f t="shared" si="0"/>
        <v>8925</v>
      </c>
      <c r="G8" s="15"/>
      <c r="H8" s="16"/>
      <c r="I8" s="17"/>
      <c r="J8" s="18"/>
    </row>
    <row r="9" spans="2:29" x14ac:dyDescent="0.25">
      <c r="B9" s="7">
        <v>46148</v>
      </c>
      <c r="C9" s="8">
        <v>345</v>
      </c>
      <c r="D9" s="9"/>
      <c r="E9" s="10">
        <v>25.5</v>
      </c>
      <c r="F9" s="33">
        <f t="shared" si="0"/>
        <v>8797.5</v>
      </c>
      <c r="G9" s="15"/>
      <c r="H9" s="16"/>
      <c r="I9" s="17"/>
      <c r="J9" s="18"/>
    </row>
    <row r="10" spans="2:29" x14ac:dyDescent="0.25">
      <c r="B10" s="7">
        <v>46149</v>
      </c>
      <c r="C10" s="8">
        <v>553</v>
      </c>
      <c r="D10" s="9"/>
      <c r="E10" s="10">
        <v>25.5</v>
      </c>
      <c r="F10" s="33">
        <f t="shared" si="0"/>
        <v>14101.5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2697</v>
      </c>
      <c r="D35" s="40">
        <f>SUM(D4:D34)</f>
        <v>0</v>
      </c>
      <c r="E35" s="41"/>
      <c r="F35" s="42" t="s">
        <v>4</v>
      </c>
      <c r="G35" s="24"/>
      <c r="H35" s="59" t="s">
        <v>11</v>
      </c>
      <c r="I35" s="59"/>
      <c r="J35" s="25">
        <f>SUM(J4:J34)</f>
        <v>755.82390499998621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68773.5</v>
      </c>
      <c r="L36" s="31">
        <f>J36-J4-J5-J6</f>
        <v>68017.679235000003</v>
      </c>
    </row>
    <row r="37" spans="2:12" x14ac:dyDescent="0.25">
      <c r="B37" s="26" t="s">
        <v>14</v>
      </c>
      <c r="C37" s="30">
        <f>C35</f>
        <v>2697</v>
      </c>
      <c r="D37" s="9">
        <f>D35/1.03</f>
        <v>0</v>
      </c>
      <c r="E37" s="10"/>
      <c r="F37" s="33">
        <f>SUM(F4:F36)</f>
        <v>68773.5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4"/>
      <c r="F39" s="35"/>
      <c r="G39" s="28"/>
      <c r="H39" s="63" t="s">
        <v>17</v>
      </c>
      <c r="I39" s="63"/>
      <c r="J39" s="29">
        <f>J36+J37+J38-J35</f>
        <v>68017.676095000017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2026-05-08T11:24:36Z</dcterms:modified>
</cp:coreProperties>
</file>